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75" windowWidth="22935" windowHeight="9510" activeTab="1"/>
  </bookViews>
  <sheets>
    <sheet name="งาน4" sheetId="4" r:id="rId1"/>
    <sheet name="งาน3" sheetId="1" r:id="rId2"/>
  </sheets>
  <calcPr calcId="124519"/>
</workbook>
</file>

<file path=xl/calcChain.xml><?xml version="1.0" encoding="utf-8"?>
<calcChain xmlns="http://schemas.openxmlformats.org/spreadsheetml/2006/main">
  <c r="C11" i="1"/>
  <c r="C2"/>
  <c r="D3"/>
  <c r="C3" s="1"/>
  <c r="D4"/>
  <c r="C4" s="1"/>
  <c r="D5"/>
  <c r="C5" s="1"/>
  <c r="D6"/>
  <c r="C6" s="1"/>
  <c r="D7"/>
  <c r="C7" s="1"/>
  <c r="D8"/>
  <c r="C8" s="1"/>
  <c r="D9"/>
  <c r="C9" s="1"/>
  <c r="D10"/>
  <c r="C10" s="1"/>
  <c r="D11"/>
  <c r="D2"/>
  <c r="D3" i="4"/>
  <c r="H3" s="1"/>
  <c r="D4"/>
  <c r="H4" s="1"/>
  <c r="I4" s="1"/>
  <c r="D7"/>
  <c r="H7" s="1"/>
  <c r="I7" s="1"/>
  <c r="D8"/>
  <c r="H8" s="1"/>
  <c r="I8" s="1"/>
  <c r="D9"/>
  <c r="H9" s="1"/>
  <c r="I9" s="1"/>
  <c r="D10"/>
  <c r="H10" s="1"/>
  <c r="I10" s="1"/>
  <c r="E3"/>
  <c r="E4"/>
  <c r="E5"/>
  <c r="D5" s="1"/>
  <c r="H5" s="1"/>
  <c r="I5" s="1"/>
  <c r="E6"/>
  <c r="D6" s="1"/>
  <c r="H6" s="1"/>
  <c r="I6" s="1"/>
  <c r="E7"/>
  <c r="E8"/>
  <c r="E9"/>
  <c r="E10"/>
  <c r="E11"/>
  <c r="D11" s="1"/>
  <c r="H11" s="1"/>
  <c r="I11" s="1"/>
  <c r="E2"/>
  <c r="D2" s="1"/>
  <c r="H2" s="1"/>
  <c r="I2" s="1"/>
  <c r="F12"/>
  <c r="E12" i="1"/>
  <c r="I3" i="4" l="1"/>
  <c r="I12" s="1"/>
  <c r="H12"/>
</calcChain>
</file>

<file path=xl/sharedStrings.xml><?xml version="1.0" encoding="utf-8"?>
<sst xmlns="http://schemas.openxmlformats.org/spreadsheetml/2006/main" count="17" uniqueCount="10">
  <si>
    <t>คริปโต</t>
  </si>
  <si>
    <t>ราคาซื้อ</t>
  </si>
  <si>
    <t>จำนวน</t>
  </si>
  <si>
    <t>ค่าธรรมเนียม</t>
  </si>
  <si>
    <t>เงินลงทุน (บาท)</t>
  </si>
  <si>
    <t>วันเดือนปี</t>
  </si>
  <si>
    <t>รวม</t>
  </si>
  <si>
    <t>ราคาขาย</t>
  </si>
  <si>
    <t>มูลค่า</t>
  </si>
  <si>
    <t>กำไร/ขาดทุน</t>
  </si>
</sst>
</file>

<file path=xl/styles.xml><?xml version="1.0" encoding="utf-8"?>
<styleSheet xmlns="http://schemas.openxmlformats.org/spreadsheetml/2006/main">
  <numFmts count="2">
    <numFmt numFmtId="187" formatCode="_(* #,##0.00_);_(* \(#,##0.00\);_(* &quot;-&quot;??_);_(@_)"/>
    <numFmt numFmtId="188" formatCode="_(* #,##0.0000_);_(* \(#,##0.0000\);_(* &quot;-&quot;??_);_(@_)"/>
  </numFmts>
  <fonts count="8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6"/>
      <color rgb="FF0000CC"/>
      <name val="TH SarabunPSK"/>
      <family val="2"/>
    </font>
    <font>
      <sz val="16"/>
      <color rgb="FF0000CC"/>
      <name val="TH SarabunPSK"/>
      <family val="2"/>
    </font>
    <font>
      <b/>
      <sz val="16"/>
      <color rgb="FFC00000"/>
      <name val="TH SarabunPSK"/>
      <family val="2"/>
    </font>
    <font>
      <sz val="16"/>
      <color rgb="FFC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7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87" fontId="2" fillId="0" borderId="1" xfId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87" fontId="2" fillId="2" borderId="1" xfId="1" applyFont="1" applyFill="1" applyBorder="1" applyAlignment="1">
      <alignment horizontal="center" vertical="center"/>
    </xf>
    <xf numFmtId="187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87" fontId="5" fillId="2" borderId="1" xfId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87" fontId="7" fillId="3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88" fontId="2" fillId="0" borderId="1" xfId="1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colors>
    <mruColors>
      <color rgb="FFFFFFCC"/>
      <color rgb="FF0000CC"/>
      <color rgb="FFCCECFF"/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workbookViewId="0">
      <selection activeCell="F2" sqref="F2:G11"/>
    </sheetView>
  </sheetViews>
  <sheetFormatPr defaultColWidth="8.875" defaultRowHeight="24"/>
  <cols>
    <col min="1" max="1" width="14.5" style="1" customWidth="1"/>
    <col min="2" max="2" width="12.375" style="1" customWidth="1"/>
    <col min="3" max="3" width="11.75" style="1" customWidth="1"/>
    <col min="4" max="4" width="15.75" style="1" customWidth="1"/>
    <col min="5" max="5" width="13.75" style="1" customWidth="1"/>
    <col min="6" max="6" width="14.5" style="1" customWidth="1"/>
    <col min="7" max="7" width="11.5" style="1" customWidth="1"/>
    <col min="8" max="8" width="11.625" style="1" customWidth="1"/>
    <col min="9" max="9" width="13.625" style="1" customWidth="1"/>
    <col min="10" max="16384" width="8.875" style="1"/>
  </cols>
  <sheetData>
    <row r="1" spans="1:9">
      <c r="A1" s="7" t="s">
        <v>5</v>
      </c>
      <c r="B1" s="7" t="s">
        <v>0</v>
      </c>
      <c r="C1" s="7" t="s">
        <v>1</v>
      </c>
      <c r="D1" s="8" t="s">
        <v>2</v>
      </c>
      <c r="E1" s="8" t="s">
        <v>3</v>
      </c>
      <c r="F1" s="8" t="s">
        <v>4</v>
      </c>
      <c r="G1" s="7" t="s">
        <v>7</v>
      </c>
      <c r="H1" s="10" t="s">
        <v>8</v>
      </c>
      <c r="I1" s="10" t="s">
        <v>9</v>
      </c>
    </row>
    <row r="2" spans="1:9">
      <c r="A2" s="2"/>
      <c r="B2" s="2"/>
      <c r="C2" s="3"/>
      <c r="D2" s="9" t="e">
        <f>(F2-E2)/C2</f>
        <v>#DIV/0!</v>
      </c>
      <c r="E2" s="9">
        <f>F2*0.25%</f>
        <v>0</v>
      </c>
      <c r="F2" s="15"/>
      <c r="G2" s="3"/>
      <c r="H2" s="11" t="e">
        <f>D2*G2</f>
        <v>#DIV/0!</v>
      </c>
      <c r="I2" s="11" t="e">
        <f>H2-F2</f>
        <v>#DIV/0!</v>
      </c>
    </row>
    <row r="3" spans="1:9">
      <c r="A3" s="2"/>
      <c r="B3" s="2"/>
      <c r="C3" s="3"/>
      <c r="D3" s="9" t="e">
        <f t="shared" ref="D3:D11" si="0">(F3-E3)/C3</f>
        <v>#DIV/0!</v>
      </c>
      <c r="E3" s="9">
        <f t="shared" ref="E3:E11" si="1">F3*0.25%</f>
        <v>0</v>
      </c>
      <c r="F3" s="15"/>
      <c r="G3" s="3"/>
      <c r="H3" s="11" t="e">
        <f t="shared" ref="H3:H11" si="2">D3*G3</f>
        <v>#DIV/0!</v>
      </c>
      <c r="I3" s="11" t="e">
        <f t="shared" ref="I3:I11" si="3">H3-F3</f>
        <v>#DIV/0!</v>
      </c>
    </row>
    <row r="4" spans="1:9">
      <c r="A4" s="2"/>
      <c r="B4" s="2"/>
      <c r="C4" s="13"/>
      <c r="D4" s="9" t="e">
        <f t="shared" si="0"/>
        <v>#DIV/0!</v>
      </c>
      <c r="E4" s="9">
        <f t="shared" si="1"/>
        <v>0</v>
      </c>
      <c r="F4" s="15"/>
      <c r="G4" s="13"/>
      <c r="H4" s="11" t="e">
        <f t="shared" si="2"/>
        <v>#DIV/0!</v>
      </c>
      <c r="I4" s="11" t="e">
        <f t="shared" si="3"/>
        <v>#DIV/0!</v>
      </c>
    </row>
    <row r="5" spans="1:9">
      <c r="A5" s="2"/>
      <c r="B5" s="2"/>
      <c r="C5" s="3"/>
      <c r="D5" s="9" t="e">
        <f t="shared" si="0"/>
        <v>#DIV/0!</v>
      </c>
      <c r="E5" s="9">
        <f t="shared" si="1"/>
        <v>0</v>
      </c>
      <c r="F5" s="15"/>
      <c r="G5" s="3"/>
      <c r="H5" s="11" t="e">
        <f t="shared" si="2"/>
        <v>#DIV/0!</v>
      </c>
      <c r="I5" s="11" t="e">
        <f t="shared" si="3"/>
        <v>#DIV/0!</v>
      </c>
    </row>
    <row r="6" spans="1:9">
      <c r="A6" s="2"/>
      <c r="B6" s="2"/>
      <c r="C6" s="3"/>
      <c r="D6" s="9" t="e">
        <f t="shared" si="0"/>
        <v>#DIV/0!</v>
      </c>
      <c r="E6" s="9">
        <f t="shared" si="1"/>
        <v>0</v>
      </c>
      <c r="F6" s="15"/>
      <c r="G6" s="3"/>
      <c r="H6" s="11" t="e">
        <f t="shared" si="2"/>
        <v>#DIV/0!</v>
      </c>
      <c r="I6" s="11" t="e">
        <f t="shared" si="3"/>
        <v>#DIV/0!</v>
      </c>
    </row>
    <row r="7" spans="1:9">
      <c r="A7" s="2"/>
      <c r="B7" s="2"/>
      <c r="C7" s="3"/>
      <c r="D7" s="9" t="e">
        <f t="shared" si="0"/>
        <v>#DIV/0!</v>
      </c>
      <c r="E7" s="9">
        <f t="shared" si="1"/>
        <v>0</v>
      </c>
      <c r="F7" s="15"/>
      <c r="G7" s="3"/>
      <c r="H7" s="11" t="e">
        <f t="shared" si="2"/>
        <v>#DIV/0!</v>
      </c>
      <c r="I7" s="11" t="e">
        <f t="shared" si="3"/>
        <v>#DIV/0!</v>
      </c>
    </row>
    <row r="8" spans="1:9">
      <c r="A8" s="2"/>
      <c r="B8" s="2"/>
      <c r="C8" s="3"/>
      <c r="D8" s="9" t="e">
        <f t="shared" si="0"/>
        <v>#DIV/0!</v>
      </c>
      <c r="E8" s="9">
        <f t="shared" si="1"/>
        <v>0</v>
      </c>
      <c r="F8" s="15"/>
      <c r="G8" s="3"/>
      <c r="H8" s="11" t="e">
        <f t="shared" si="2"/>
        <v>#DIV/0!</v>
      </c>
      <c r="I8" s="11" t="e">
        <f t="shared" si="3"/>
        <v>#DIV/0!</v>
      </c>
    </row>
    <row r="9" spans="1:9">
      <c r="A9" s="2"/>
      <c r="B9" s="2"/>
      <c r="C9" s="3"/>
      <c r="D9" s="9" t="e">
        <f t="shared" si="0"/>
        <v>#DIV/0!</v>
      </c>
      <c r="E9" s="9">
        <f t="shared" si="1"/>
        <v>0</v>
      </c>
      <c r="F9" s="15"/>
      <c r="G9" s="3"/>
      <c r="H9" s="11" t="e">
        <f t="shared" si="2"/>
        <v>#DIV/0!</v>
      </c>
      <c r="I9" s="11" t="e">
        <f t="shared" si="3"/>
        <v>#DIV/0!</v>
      </c>
    </row>
    <row r="10" spans="1:9">
      <c r="A10" s="2"/>
      <c r="B10" s="2"/>
      <c r="C10" s="3"/>
      <c r="D10" s="9" t="e">
        <f t="shared" si="0"/>
        <v>#DIV/0!</v>
      </c>
      <c r="E10" s="9">
        <f t="shared" si="1"/>
        <v>0</v>
      </c>
      <c r="F10" s="15"/>
      <c r="G10" s="3"/>
      <c r="H10" s="11" t="e">
        <f t="shared" si="2"/>
        <v>#DIV/0!</v>
      </c>
      <c r="I10" s="11" t="e">
        <f t="shared" si="3"/>
        <v>#DIV/0!</v>
      </c>
    </row>
    <row r="11" spans="1:9">
      <c r="A11" s="2"/>
      <c r="B11" s="2"/>
      <c r="C11" s="3"/>
      <c r="D11" s="9" t="e">
        <f t="shared" si="0"/>
        <v>#DIV/0!</v>
      </c>
      <c r="E11" s="9">
        <f t="shared" si="1"/>
        <v>0</v>
      </c>
      <c r="F11" s="15"/>
      <c r="G11" s="3"/>
      <c r="H11" s="11" t="e">
        <f t="shared" si="2"/>
        <v>#DIV/0!</v>
      </c>
      <c r="I11" s="11" t="e">
        <f t="shared" si="3"/>
        <v>#DIV/0!</v>
      </c>
    </row>
    <row r="12" spans="1:9">
      <c r="A12" s="2"/>
      <c r="B12" s="16" t="s">
        <v>6</v>
      </c>
      <c r="C12" s="17"/>
      <c r="D12" s="17"/>
      <c r="E12" s="18"/>
      <c r="F12" s="4">
        <f>SUM(F2:F11)</f>
        <v>0</v>
      </c>
      <c r="G12" s="2"/>
      <c r="H12" s="6" t="e">
        <f>SUM(H2:H11)</f>
        <v>#DIV/0!</v>
      </c>
      <c r="I12" s="6" t="e">
        <f>SUM(I2:I11)</f>
        <v>#DIV/0!</v>
      </c>
    </row>
  </sheetData>
  <mergeCells count="1">
    <mergeCell ref="B12:E12"/>
  </mergeCells>
  <pageMargins left="0.51" right="0.39" top="1.25" bottom="0.75" header="0.55000000000000004" footer="0.3"/>
  <pageSetup orientation="landscape" r:id="rId1"/>
  <headerFooter>
    <oddHeader>&amp;C&amp;16ตารางวิเคราะห์คริปโตเคอร์เรนซี  นายสมควร คงควรทอง ปวส. 663คธ.DVE no.30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12"/>
  <sheetViews>
    <sheetView tabSelected="1" workbookViewId="0">
      <selection activeCell="F2" sqref="F2:F11"/>
    </sheetView>
  </sheetViews>
  <sheetFormatPr defaultColWidth="8.875" defaultRowHeight="24"/>
  <cols>
    <col min="1" max="1" width="14.5" style="1" customWidth="1"/>
    <col min="2" max="2" width="13.5" style="1" customWidth="1"/>
    <col min="3" max="6" width="14.5" style="1" customWidth="1"/>
    <col min="7" max="16384" width="8.875" style="1"/>
  </cols>
  <sheetData>
    <row r="1" spans="1:6">
      <c r="A1" s="7" t="s">
        <v>0</v>
      </c>
      <c r="B1" s="7" t="s">
        <v>1</v>
      </c>
      <c r="C1" s="12" t="s">
        <v>2</v>
      </c>
      <c r="D1" s="12" t="s">
        <v>3</v>
      </c>
      <c r="E1" s="14" t="s">
        <v>4</v>
      </c>
      <c r="F1" s="7" t="s">
        <v>5</v>
      </c>
    </row>
    <row r="2" spans="1:6">
      <c r="A2" s="2"/>
      <c r="B2" s="3"/>
      <c r="C2" s="9" t="e">
        <f>(E2-D2)/B2</f>
        <v>#DIV/0!</v>
      </c>
      <c r="D2" s="9">
        <f>E2*0.25%</f>
        <v>0</v>
      </c>
      <c r="E2" s="15"/>
      <c r="F2" s="2"/>
    </row>
    <row r="3" spans="1:6">
      <c r="A3" s="2"/>
      <c r="B3" s="3"/>
      <c r="C3" s="9" t="e">
        <f t="shared" ref="C3:C11" si="0">(E3-D3)/B3</f>
        <v>#DIV/0!</v>
      </c>
      <c r="D3" s="9">
        <f t="shared" ref="D3:D11" si="1">E3*0.25%</f>
        <v>0</v>
      </c>
      <c r="E3" s="15"/>
      <c r="F3" s="2"/>
    </row>
    <row r="4" spans="1:6">
      <c r="A4" s="2"/>
      <c r="B4" s="13"/>
      <c r="C4" s="9" t="e">
        <f t="shared" si="0"/>
        <v>#DIV/0!</v>
      </c>
      <c r="D4" s="9">
        <f t="shared" si="1"/>
        <v>0</v>
      </c>
      <c r="E4" s="15"/>
      <c r="F4" s="2"/>
    </row>
    <row r="5" spans="1:6">
      <c r="A5" s="2"/>
      <c r="B5" s="3"/>
      <c r="C5" s="9" t="e">
        <f t="shared" si="0"/>
        <v>#DIV/0!</v>
      </c>
      <c r="D5" s="9">
        <f t="shared" si="1"/>
        <v>0</v>
      </c>
      <c r="E5" s="15"/>
      <c r="F5" s="2"/>
    </row>
    <row r="6" spans="1:6">
      <c r="A6" s="2"/>
      <c r="B6" s="3"/>
      <c r="C6" s="9" t="e">
        <f t="shared" si="0"/>
        <v>#DIV/0!</v>
      </c>
      <c r="D6" s="9">
        <f t="shared" si="1"/>
        <v>0</v>
      </c>
      <c r="E6" s="15"/>
      <c r="F6" s="2"/>
    </row>
    <row r="7" spans="1:6">
      <c r="A7" s="2"/>
      <c r="B7" s="3"/>
      <c r="C7" s="9" t="e">
        <f t="shared" si="0"/>
        <v>#DIV/0!</v>
      </c>
      <c r="D7" s="9">
        <f t="shared" si="1"/>
        <v>0</v>
      </c>
      <c r="E7" s="15"/>
      <c r="F7" s="2"/>
    </row>
    <row r="8" spans="1:6">
      <c r="A8" s="2"/>
      <c r="B8" s="3"/>
      <c r="C8" s="9" t="e">
        <f t="shared" si="0"/>
        <v>#DIV/0!</v>
      </c>
      <c r="D8" s="9">
        <f t="shared" si="1"/>
        <v>0</v>
      </c>
      <c r="E8" s="15"/>
      <c r="F8" s="2"/>
    </row>
    <row r="9" spans="1:6">
      <c r="A9" s="2"/>
      <c r="B9" s="3"/>
      <c r="C9" s="9" t="e">
        <f t="shared" si="0"/>
        <v>#DIV/0!</v>
      </c>
      <c r="D9" s="9">
        <f t="shared" si="1"/>
        <v>0</v>
      </c>
      <c r="E9" s="15"/>
      <c r="F9" s="2"/>
    </row>
    <row r="10" spans="1:6">
      <c r="A10" s="2"/>
      <c r="B10" s="3"/>
      <c r="C10" s="9" t="e">
        <f t="shared" si="0"/>
        <v>#DIV/0!</v>
      </c>
      <c r="D10" s="9">
        <f t="shared" si="1"/>
        <v>0</v>
      </c>
      <c r="E10" s="15"/>
      <c r="F10" s="2"/>
    </row>
    <row r="11" spans="1:6">
      <c r="A11" s="2"/>
      <c r="B11" s="3"/>
      <c r="C11" s="9" t="e">
        <f t="shared" si="0"/>
        <v>#DIV/0!</v>
      </c>
      <c r="D11" s="9">
        <f t="shared" si="1"/>
        <v>0</v>
      </c>
      <c r="E11" s="15"/>
      <c r="F11" s="2"/>
    </row>
    <row r="12" spans="1:6">
      <c r="A12" s="16" t="s">
        <v>6</v>
      </c>
      <c r="B12" s="17"/>
      <c r="C12" s="17"/>
      <c r="D12" s="18"/>
      <c r="E12" s="5">
        <f>SUM(E2:E11)</f>
        <v>0</v>
      </c>
      <c r="F12" s="2"/>
    </row>
  </sheetData>
  <mergeCells count="1">
    <mergeCell ref="A12:D12"/>
  </mergeCells>
  <pageMargins left="0.7" right="0.7" top="1.25" bottom="0.75" header="0.55000000000000004" footer="0.3"/>
  <pageSetup orientation="portrait" r:id="rId1"/>
  <headerFooter>
    <oddHeader>&amp;C&amp;16ตารางวิเคราะห์คริปโตเคอร์เรนซี  
นายสมควร คงควรทอง ปวส. 663คธ.DVE no.30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งาน4</vt:lpstr>
      <vt:lpstr>งาน3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Bhuriwat</dc:creator>
  <cp:lastModifiedBy>Bhuriwat</cp:lastModifiedBy>
  <cp:lastPrinted>2025-01-07T07:53:38Z</cp:lastPrinted>
  <dcterms:created xsi:type="dcterms:W3CDTF">2025-01-07T07:13:48Z</dcterms:created>
  <dcterms:modified xsi:type="dcterms:W3CDTF">2025-01-15T06:18:11Z</dcterms:modified>
</cp:coreProperties>
</file>